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Tender Documents/KZN Office - New/"/>
    </mc:Choice>
  </mc:AlternateContent>
  <xr:revisionPtr revIDLastSave="27" documentId="14_{21E27CFB-ADAE-4794-AB2E-C8A14315BBD8}" xr6:coauthVersionLast="47" xr6:coauthVersionMax="47" xr10:uidLastSave="{EBBFB0CE-8133-47F9-9BCE-D6E8AA203C1E}"/>
  <bookViews>
    <workbookView xWindow="-108" yWindow="-108" windowWidth="23256" windowHeight="12456" xr2:uid="{00000000-000D-0000-FFFF-FFFF00000000}"/>
  </bookViews>
  <sheets>
    <sheet name="KZ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5" l="1"/>
  <c r="E13" i="5"/>
  <c r="O13" i="5"/>
  <c r="Q16" i="5" l="1"/>
  <c r="N16" i="5"/>
  <c r="K16" i="5"/>
  <c r="H16" i="5"/>
  <c r="E16" i="5"/>
  <c r="K11" i="5"/>
  <c r="H11" i="5"/>
  <c r="E12" i="5"/>
  <c r="Q13" i="5"/>
  <c r="Q14" i="5"/>
  <c r="Q12" i="5"/>
  <c r="Q11" i="5"/>
  <c r="N13" i="5"/>
  <c r="N14" i="5"/>
  <c r="N12" i="5"/>
  <c r="N11" i="5"/>
  <c r="K13" i="5"/>
  <c r="K14" i="5"/>
  <c r="K12" i="5"/>
  <c r="J15" i="5"/>
  <c r="H14" i="5"/>
  <c r="H13" i="5"/>
  <c r="H12" i="5"/>
  <c r="P15" i="5"/>
  <c r="M15" i="5"/>
  <c r="G15" i="5"/>
  <c r="D15" i="5"/>
  <c r="E14" i="5"/>
  <c r="N17" i="5" l="1"/>
  <c r="N19" i="5" s="1"/>
  <c r="R16" i="5"/>
  <c r="E17" i="5"/>
  <c r="R12" i="5"/>
  <c r="H17" i="5"/>
  <c r="H19" i="5" s="1"/>
  <c r="R14" i="5"/>
  <c r="K17" i="5"/>
  <c r="K19" i="5" s="1"/>
  <c r="R11" i="5"/>
  <c r="R13" i="5"/>
  <c r="Q17" i="5"/>
  <c r="Q19" i="5" s="1"/>
  <c r="R17" i="5" l="1"/>
  <c r="E19" i="5"/>
  <c r="E18" i="5"/>
  <c r="H18" i="5"/>
  <c r="K18" i="5"/>
  <c r="N18" i="5"/>
  <c r="Q18" i="5"/>
  <c r="R18" i="5" l="1"/>
  <c r="R19" i="5" s="1"/>
</calcChain>
</file>

<file path=xl/sharedStrings.xml><?xml version="1.0" encoding="utf-8"?>
<sst xmlns="http://schemas.openxmlformats.org/spreadsheetml/2006/main" count="64" uniqueCount="32">
  <si>
    <t>BUILDING /OFFICE ADRESS</t>
  </si>
  <si>
    <t xml:space="preserve">TOTAL </t>
  </si>
  <si>
    <t>VAT</t>
  </si>
  <si>
    <t>Year 1</t>
  </si>
  <si>
    <t>Year 2</t>
  </si>
  <si>
    <t>Year 3</t>
  </si>
  <si>
    <t>Year 4</t>
  </si>
  <si>
    <t>Year 5</t>
  </si>
  <si>
    <t>Office Space</t>
  </si>
  <si>
    <t>Rates&amp; Taxes</t>
  </si>
  <si>
    <t xml:space="preserve">Parking </t>
  </si>
  <si>
    <t>Operations Cost/Levies</t>
  </si>
  <si>
    <t xml:space="preserve"> M2 OFFERED</t>
  </si>
  <si>
    <t xml:space="preserve">PRICE </t>
  </si>
  <si>
    <t>Months</t>
  </si>
  <si>
    <t>Gross Rental Offer per month</t>
  </si>
  <si>
    <t>TOTAL EXCL VAT</t>
  </si>
  <si>
    <t>TOTAL INCL VAT</t>
  </si>
  <si>
    <t>TOTAL FOR  5 YEARS</t>
  </si>
  <si>
    <t>Notes:</t>
  </si>
  <si>
    <t>Kindly complete the details highlighted in yellow.</t>
  </si>
  <si>
    <t xml:space="preserve"> </t>
  </si>
  <si>
    <t>Representative Name:</t>
  </si>
  <si>
    <t>Date:</t>
  </si>
  <si>
    <t>Signature</t>
  </si>
  <si>
    <t>Bidder/ Tenderer Name:</t>
  </si>
  <si>
    <t>Pricing must remain firm for the particurlar year of the contract.</t>
  </si>
  <si>
    <t>Pricing must include Value Added Tax (VAT) calculated separately at the end.</t>
  </si>
  <si>
    <t xml:space="preserve">                 BANKSETA</t>
  </si>
  <si>
    <t xml:space="preserve">                PRICING SHEET</t>
  </si>
  <si>
    <t>ANY OTHER COSTS NOT INCLUDED IN ABOVE  that the bidder requires to give the services required</t>
  </si>
  <si>
    <t>THE APPOINTMENT OF THE SERVICE PROVIDER FOR A LEASE OF AN OFFICE BUILDING IN KZN FOR A PERIOD OF FIVE (5) YEARS BS/2025/RFB538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</si>
</sst>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&quot;#,##0.00;[Red]\-&quot;R&quot;#,##0.00"/>
    <numFmt numFmtId="43" formatCode="_-* #,##0.00_-;\-* #,##0.00_-;_-* &quot;-&quot;??_-;_-@_-"/>
    <numFmt numFmtId="164" formatCode="&quot;R&quot;\ #,##0.00;[Red]&quot;R&quot;\ \-#,##0.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3" fillId="0" borderId="0"/>
  </cellStyleXfs>
  <cellXfs count="87">
    <xf numFmtId="0" fontId="0" fillId="0" borderId="0" xfId="0"/>
    <xf numFmtId="0" fontId="1" fillId="0" borderId="0" xfId="0" applyFont="1"/>
    <xf numFmtId="43" fontId="0" fillId="0" borderId="0" xfId="0" applyNumberFormat="1"/>
    <xf numFmtId="0" fontId="5" fillId="0" borderId="0" xfId="0" applyFont="1"/>
    <xf numFmtId="43" fontId="5" fillId="0" borderId="0" xfId="0" applyNumberFormat="1" applyFont="1"/>
    <xf numFmtId="0" fontId="6" fillId="0" borderId="0" xfId="0" applyFont="1"/>
    <xf numFmtId="8" fontId="1" fillId="0" borderId="0" xfId="0" applyNumberFormat="1" applyFont="1" applyAlignment="1">
      <alignment horizontal="center"/>
    </xf>
    <xf numFmtId="0" fontId="0" fillId="3" borderId="0" xfId="0" applyFill="1"/>
    <xf numFmtId="9" fontId="2" fillId="3" borderId="0" xfId="0" applyNumberFormat="1" applyFont="1" applyFill="1"/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/>
    <xf numFmtId="0" fontId="11" fillId="2" borderId="14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1" fontId="12" fillId="5" borderId="4" xfId="0" applyNumberFormat="1" applyFont="1" applyFill="1" applyBorder="1" applyAlignment="1">
      <alignment horizontal="center"/>
    </xf>
    <xf numFmtId="43" fontId="12" fillId="6" borderId="10" xfId="1" applyFont="1" applyFill="1" applyBorder="1" applyAlignment="1">
      <alignment horizontal="center"/>
    </xf>
    <xf numFmtId="8" fontId="12" fillId="6" borderId="3" xfId="0" applyNumberFormat="1" applyFont="1" applyFill="1" applyBorder="1" applyAlignment="1">
      <alignment horizontal="center"/>
    </xf>
    <xf numFmtId="8" fontId="12" fillId="5" borderId="4" xfId="0" applyNumberFormat="1" applyFont="1" applyFill="1" applyBorder="1" applyAlignment="1">
      <alignment horizontal="center"/>
    </xf>
    <xf numFmtId="43" fontId="12" fillId="6" borderId="8" xfId="1" applyFont="1" applyFill="1" applyBorder="1" applyAlignment="1">
      <alignment horizontal="center"/>
    </xf>
    <xf numFmtId="0" fontId="12" fillId="0" borderId="18" xfId="0" applyFont="1" applyBorder="1" applyAlignment="1">
      <alignment vertical="center"/>
    </xf>
    <xf numFmtId="1" fontId="12" fillId="5" borderId="19" xfId="0" applyNumberFormat="1" applyFont="1" applyFill="1" applyBorder="1" applyAlignment="1">
      <alignment horizontal="center"/>
    </xf>
    <xf numFmtId="8" fontId="12" fillId="6" borderId="17" xfId="0" applyNumberFormat="1" applyFont="1" applyFill="1" applyBorder="1" applyAlignment="1">
      <alignment horizontal="center"/>
    </xf>
    <xf numFmtId="8" fontId="12" fillId="5" borderId="19" xfId="0" applyNumberFormat="1" applyFont="1" applyFill="1" applyBorder="1" applyAlignment="1">
      <alignment horizontal="center"/>
    </xf>
    <xf numFmtId="0" fontId="12" fillId="0" borderId="10" xfId="0" applyFont="1" applyBorder="1" applyAlignment="1">
      <alignment vertical="center"/>
    </xf>
    <xf numFmtId="1" fontId="12" fillId="5" borderId="11" xfId="0" applyNumberFormat="1" applyFont="1" applyFill="1" applyBorder="1" applyAlignment="1">
      <alignment horizontal="center"/>
    </xf>
    <xf numFmtId="8" fontId="12" fillId="6" borderId="1" xfId="0" applyNumberFormat="1" applyFont="1" applyFill="1" applyBorder="1" applyAlignment="1">
      <alignment horizontal="center"/>
    </xf>
    <xf numFmtId="43" fontId="12" fillId="5" borderId="18" xfId="1" applyFont="1" applyFill="1" applyBorder="1" applyAlignment="1">
      <alignment horizontal="center"/>
    </xf>
    <xf numFmtId="43" fontId="12" fillId="5" borderId="22" xfId="1" applyFont="1" applyFill="1" applyBorder="1" applyAlignment="1">
      <alignment horizontal="center"/>
    </xf>
    <xf numFmtId="0" fontId="4" fillId="0" borderId="30" xfId="0" applyFont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43" fontId="12" fillId="6" borderId="29" xfId="1" applyFont="1" applyFill="1" applyBorder="1" applyAlignment="1">
      <alignment horizontal="center"/>
    </xf>
    <xf numFmtId="8" fontId="4" fillId="6" borderId="27" xfId="0" applyNumberFormat="1" applyFont="1" applyFill="1" applyBorder="1" applyAlignment="1">
      <alignment horizontal="center"/>
    </xf>
    <xf numFmtId="8" fontId="12" fillId="6" borderId="28" xfId="0" applyNumberFormat="1" applyFont="1" applyFill="1" applyBorder="1" applyAlignment="1">
      <alignment horizontal="center"/>
    </xf>
    <xf numFmtId="43" fontId="12" fillId="6" borderId="26" xfId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43" fontId="12" fillId="4" borderId="2" xfId="1" applyFont="1" applyFill="1" applyBorder="1" applyAlignment="1">
      <alignment horizontal="center"/>
    </xf>
    <xf numFmtId="0" fontId="4" fillId="0" borderId="3" xfId="0" applyFont="1" applyBorder="1"/>
    <xf numFmtId="8" fontId="12" fillId="5" borderId="20" xfId="0" applyNumberFormat="1" applyFont="1" applyFill="1" applyBorder="1" applyAlignment="1">
      <alignment horizontal="center"/>
    </xf>
    <xf numFmtId="0" fontId="9" fillId="0" borderId="10" xfId="0" applyFont="1" applyBorder="1"/>
    <xf numFmtId="0" fontId="4" fillId="0" borderId="1" xfId="0" applyFont="1" applyBorder="1"/>
    <xf numFmtId="164" fontId="10" fillId="5" borderId="9" xfId="0" applyNumberFormat="1" applyFont="1" applyFill="1" applyBorder="1" applyAlignment="1">
      <alignment horizontal="center"/>
    </xf>
    <xf numFmtId="0" fontId="9" fillId="0" borderId="5" xfId="0" applyFont="1" applyBorder="1"/>
    <xf numFmtId="0" fontId="4" fillId="0" borderId="6" xfId="0" applyFont="1" applyBorder="1"/>
    <xf numFmtId="164" fontId="10" fillId="5" borderId="12" xfId="0" applyNumberFormat="1" applyFont="1" applyFill="1" applyBorder="1" applyAlignment="1">
      <alignment horizontal="center"/>
    </xf>
    <xf numFmtId="8" fontId="9" fillId="0" borderId="0" xfId="0" applyNumberFormat="1" applyFont="1"/>
    <xf numFmtId="8" fontId="4" fillId="5" borderId="20" xfId="0" applyNumberFormat="1" applyFont="1" applyFill="1" applyBorder="1" applyAlignment="1">
      <alignment horizontal="center"/>
    </xf>
    <xf numFmtId="0" fontId="11" fillId="2" borderId="31" xfId="0" applyFont="1" applyFill="1" applyBorder="1" applyAlignment="1">
      <alignment horizontal="center"/>
    </xf>
    <xf numFmtId="8" fontId="12" fillId="5" borderId="32" xfId="0" applyNumberFormat="1" applyFont="1" applyFill="1" applyBorder="1" applyAlignment="1">
      <alignment horizontal="center"/>
    </xf>
    <xf numFmtId="43" fontId="8" fillId="7" borderId="1" xfId="1" applyFont="1" applyFill="1" applyBorder="1" applyAlignment="1">
      <alignment horizontal="center"/>
    </xf>
    <xf numFmtId="8" fontId="8" fillId="7" borderId="1" xfId="1" applyNumberFormat="1" applyFont="1" applyFill="1" applyBorder="1" applyAlignment="1">
      <alignment horizontal="center"/>
    </xf>
    <xf numFmtId="8" fontId="8" fillId="7" borderId="1" xfId="1" applyNumberFormat="1" applyFont="1" applyFill="1" applyBorder="1"/>
    <xf numFmtId="43" fontId="8" fillId="7" borderId="1" xfId="1" applyFont="1" applyFill="1" applyBorder="1" applyAlignment="1">
      <alignment wrapText="1"/>
    </xf>
    <xf numFmtId="0" fontId="4" fillId="8" borderId="1" xfId="0" applyFont="1" applyFill="1" applyBorder="1" applyAlignment="1">
      <alignment vertical="center"/>
    </xf>
    <xf numFmtId="43" fontId="12" fillId="8" borderId="13" xfId="1" applyFont="1" applyFill="1" applyBorder="1" applyAlignment="1">
      <alignment horizontal="center"/>
    </xf>
    <xf numFmtId="8" fontId="4" fillId="8" borderId="6" xfId="0" applyNumberFormat="1" applyFont="1" applyFill="1" applyBorder="1" applyAlignment="1">
      <alignment horizontal="center"/>
    </xf>
    <xf numFmtId="8" fontId="12" fillId="8" borderId="7" xfId="0" applyNumberFormat="1" applyFont="1" applyFill="1" applyBorder="1" applyAlignment="1">
      <alignment horizontal="center"/>
    </xf>
    <xf numFmtId="43" fontId="12" fillId="8" borderId="5" xfId="1" applyFont="1" applyFill="1" applyBorder="1" applyAlignment="1">
      <alignment horizontal="center"/>
    </xf>
    <xf numFmtId="8" fontId="12" fillId="8" borderId="12" xfId="0" applyNumberFormat="1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14" fillId="0" borderId="0" xfId="2" applyFont="1"/>
    <xf numFmtId="0" fontId="15" fillId="0" borderId="0" xfId="2" applyFont="1"/>
    <xf numFmtId="0" fontId="16" fillId="0" borderId="0" xfId="0" applyFont="1"/>
    <xf numFmtId="0" fontId="12" fillId="0" borderId="0" xfId="0" applyFont="1"/>
    <xf numFmtId="0" fontId="15" fillId="0" borderId="33" xfId="0" applyFont="1" applyBorder="1"/>
    <xf numFmtId="0" fontId="15" fillId="0" borderId="0" xfId="0" applyFont="1"/>
    <xf numFmtId="0" fontId="15" fillId="0" borderId="34" xfId="0" applyFont="1" applyBorder="1"/>
    <xf numFmtId="0" fontId="14" fillId="0" borderId="33" xfId="0" applyFont="1" applyBorder="1" applyAlignment="1">
      <alignment wrapText="1"/>
    </xf>
    <xf numFmtId="0" fontId="15" fillId="9" borderId="28" xfId="0" applyFont="1" applyFill="1" applyBorder="1" applyProtection="1">
      <protection locked="0"/>
    </xf>
    <xf numFmtId="0" fontId="16" fillId="0" borderId="33" xfId="0" applyFont="1" applyBorder="1"/>
    <xf numFmtId="0" fontId="16" fillId="9" borderId="32" xfId="0" applyFont="1" applyFill="1" applyBorder="1" applyProtection="1">
      <protection locked="0"/>
    </xf>
    <xf numFmtId="0" fontId="15" fillId="9" borderId="28" xfId="0" applyFont="1" applyFill="1" applyBorder="1" applyAlignment="1" applyProtection="1">
      <alignment horizontal="center"/>
      <protection locked="0"/>
    </xf>
    <xf numFmtId="0" fontId="15" fillId="9" borderId="0" xfId="0" applyFont="1" applyFill="1" applyAlignment="1" applyProtection="1">
      <alignment horizontal="center"/>
      <protection locked="0"/>
    </xf>
    <xf numFmtId="0" fontId="15" fillId="9" borderId="29" xfId="0" applyFont="1" applyFill="1" applyBorder="1" applyAlignment="1" applyProtection="1">
      <alignment horizontal="center"/>
      <protection locked="0"/>
    </xf>
    <xf numFmtId="0" fontId="15" fillId="9" borderId="34" xfId="0" applyFont="1" applyFill="1" applyBorder="1" applyAlignment="1" applyProtection="1">
      <alignment horizontal="center"/>
      <protection locked="0"/>
    </xf>
    <xf numFmtId="0" fontId="16" fillId="9" borderId="38" xfId="0" applyFont="1" applyFill="1" applyBorder="1" applyAlignment="1" applyProtection="1">
      <alignment horizontal="center"/>
      <protection locked="0"/>
    </xf>
    <xf numFmtId="0" fontId="16" fillId="9" borderId="22" xfId="0" applyFont="1" applyFill="1" applyBorder="1" applyAlignment="1" applyProtection="1">
      <alignment horizontal="center"/>
      <protection locked="0"/>
    </xf>
    <xf numFmtId="0" fontId="15" fillId="9" borderId="35" xfId="0" applyFont="1" applyFill="1" applyBorder="1" applyAlignment="1" applyProtection="1">
      <alignment horizontal="center"/>
      <protection locked="0"/>
    </xf>
    <xf numFmtId="0" fontId="15" fillId="9" borderId="36" xfId="0" applyFont="1" applyFill="1" applyBorder="1" applyAlignment="1" applyProtection="1">
      <alignment horizontal="center"/>
      <protection locked="0"/>
    </xf>
    <xf numFmtId="0" fontId="15" fillId="9" borderId="37" xfId="0" applyFont="1" applyFill="1" applyBorder="1" applyAlignment="1" applyProtection="1">
      <alignment horizontal="center"/>
      <protection locked="0"/>
    </xf>
    <xf numFmtId="0" fontId="15" fillId="0" borderId="1" xfId="2" applyFont="1" applyBorder="1" applyAlignment="1">
      <alignment horizontal="left"/>
    </xf>
    <xf numFmtId="0" fontId="8" fillId="7" borderId="23" xfId="0" applyFont="1" applyFill="1" applyBorder="1" applyAlignment="1">
      <alignment horizontal="center" wrapText="1"/>
    </xf>
    <xf numFmtId="0" fontId="8" fillId="7" borderId="24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7" borderId="25" xfId="0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 xr:uid="{31BAA92E-C232-441D-93D1-707BCE724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9"/>
  <sheetViews>
    <sheetView tabSelected="1" zoomScale="71" zoomScaleNormal="71" workbookViewId="0">
      <selection activeCell="A8" sqref="A8"/>
    </sheetView>
  </sheetViews>
  <sheetFormatPr defaultRowHeight="14.4" x14ac:dyDescent="0.3"/>
  <cols>
    <col min="1" max="1" width="38.5546875" customWidth="1"/>
    <col min="2" max="2" width="14.77734375" customWidth="1"/>
    <col min="3" max="3" width="17.109375" customWidth="1"/>
    <col min="4" max="4" width="18.33203125" customWidth="1"/>
    <col min="5" max="5" width="19.44140625" customWidth="1"/>
    <col min="6" max="6" width="13.5546875" customWidth="1"/>
    <col min="7" max="7" width="21" customWidth="1"/>
    <col min="8" max="8" width="23.88671875" customWidth="1"/>
    <col min="9" max="9" width="14.6640625" customWidth="1"/>
    <col min="10" max="10" width="20.5546875" customWidth="1"/>
    <col min="11" max="11" width="24.88671875" bestFit="1" customWidth="1"/>
    <col min="12" max="12" width="14.44140625" customWidth="1"/>
    <col min="13" max="13" width="19.6640625" customWidth="1"/>
    <col min="14" max="14" width="19" customWidth="1"/>
    <col min="15" max="15" width="12.77734375" customWidth="1"/>
    <col min="16" max="16" width="16.88671875" customWidth="1"/>
    <col min="17" max="17" width="19.44140625" customWidth="1"/>
    <col min="18" max="18" width="24.109375" customWidth="1"/>
    <col min="20" max="20" width="19.88671875" customWidth="1"/>
  </cols>
  <sheetData>
    <row r="2" spans="1:20" s="5" customFormat="1" ht="33" customHeight="1" x14ac:dyDescent="0.4">
      <c r="D2" s="5" t="s">
        <v>28</v>
      </c>
    </row>
    <row r="3" spans="1:20" s="5" customFormat="1" ht="33" customHeight="1" x14ac:dyDescent="0.4">
      <c r="D3" s="5" t="s">
        <v>29</v>
      </c>
    </row>
    <row r="4" spans="1:20" s="5" customFormat="1" ht="15.6" customHeight="1" x14ac:dyDescent="0.4">
      <c r="A4" s="85" t="s">
        <v>31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20" s="5" customFormat="1" ht="11.4" customHeight="1" x14ac:dyDescent="0.4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20" ht="15" hidden="1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20" ht="15.6" hidden="1" customHeigh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20" s="11" customFormat="1" ht="30.6" customHeight="1" thickBo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20" s="11" customFormat="1" ht="64.2" customHeight="1" thickBot="1" x14ac:dyDescent="0.35">
      <c r="A9" s="10"/>
      <c r="B9" s="10"/>
      <c r="C9" s="83" t="s">
        <v>3</v>
      </c>
      <c r="D9" s="84"/>
      <c r="E9" s="86"/>
      <c r="F9" s="83" t="s">
        <v>4</v>
      </c>
      <c r="G9" s="84"/>
      <c r="H9" s="86"/>
      <c r="I9" s="83" t="s">
        <v>5</v>
      </c>
      <c r="J9" s="84"/>
      <c r="K9" s="86"/>
      <c r="L9" s="83" t="s">
        <v>6</v>
      </c>
      <c r="M9" s="84"/>
      <c r="N9" s="86"/>
      <c r="O9" s="83" t="s">
        <v>7</v>
      </c>
      <c r="P9" s="84"/>
      <c r="Q9" s="84"/>
      <c r="R9" s="54" t="s">
        <v>18</v>
      </c>
    </row>
    <row r="10" spans="1:20" s="11" customFormat="1" ht="30.6" customHeight="1" thickBot="1" x14ac:dyDescent="0.35">
      <c r="A10" s="12" t="s">
        <v>0</v>
      </c>
      <c r="B10" s="13" t="s">
        <v>14</v>
      </c>
      <c r="C10" s="12" t="s">
        <v>12</v>
      </c>
      <c r="D10" s="14" t="s">
        <v>13</v>
      </c>
      <c r="E10" s="13" t="s">
        <v>1</v>
      </c>
      <c r="F10" s="12" t="s">
        <v>12</v>
      </c>
      <c r="G10" s="14" t="s">
        <v>13</v>
      </c>
      <c r="H10" s="13" t="s">
        <v>1</v>
      </c>
      <c r="I10" s="12" t="s">
        <v>12</v>
      </c>
      <c r="J10" s="14" t="s">
        <v>13</v>
      </c>
      <c r="K10" s="13" t="s">
        <v>1</v>
      </c>
      <c r="L10" s="12" t="s">
        <v>12</v>
      </c>
      <c r="M10" s="14" t="s">
        <v>13</v>
      </c>
      <c r="N10" s="13" t="s">
        <v>1</v>
      </c>
      <c r="O10" s="15" t="s">
        <v>12</v>
      </c>
      <c r="P10" s="14" t="s">
        <v>13</v>
      </c>
      <c r="Q10" s="49" t="s">
        <v>1</v>
      </c>
      <c r="R10" s="49" t="s">
        <v>18</v>
      </c>
    </row>
    <row r="11" spans="1:20" s="11" customFormat="1" ht="30.6" customHeight="1" thickBot="1" x14ac:dyDescent="0.35">
      <c r="A11" s="16" t="s">
        <v>8</v>
      </c>
      <c r="B11" s="17">
        <v>12</v>
      </c>
      <c r="C11" s="18"/>
      <c r="D11" s="19"/>
      <c r="E11" s="20">
        <f>B11*C11*D11</f>
        <v>0</v>
      </c>
      <c r="F11" s="18"/>
      <c r="G11" s="19"/>
      <c r="H11" s="20">
        <f>B11*F11*G11</f>
        <v>0</v>
      </c>
      <c r="I11" s="18"/>
      <c r="J11" s="19"/>
      <c r="K11" s="20">
        <f>B11*I11*J11</f>
        <v>0</v>
      </c>
      <c r="L11" s="18"/>
      <c r="M11" s="19"/>
      <c r="N11" s="20">
        <f>B11*L11*M11</f>
        <v>0</v>
      </c>
      <c r="O11" s="21"/>
      <c r="P11" s="19"/>
      <c r="Q11" s="40">
        <f>B11*O11*P11</f>
        <v>0</v>
      </c>
      <c r="R11" s="53">
        <f>+Q11+N11+K11+H11+E11</f>
        <v>0</v>
      </c>
      <c r="T11" s="47"/>
    </row>
    <row r="12" spans="1:20" s="11" customFormat="1" ht="30.6" customHeight="1" x14ac:dyDescent="0.3">
      <c r="A12" s="22" t="s">
        <v>10</v>
      </c>
      <c r="B12" s="23">
        <v>12</v>
      </c>
      <c r="C12" s="18"/>
      <c r="D12" s="24"/>
      <c r="E12" s="20">
        <f>B12*C12*D12</f>
        <v>0</v>
      </c>
      <c r="F12" s="18"/>
      <c r="G12" s="24"/>
      <c r="H12" s="25">
        <f>B12*G12</f>
        <v>0</v>
      </c>
      <c r="I12" s="18"/>
      <c r="J12" s="24"/>
      <c r="K12" s="25">
        <f>J12*B12</f>
        <v>0</v>
      </c>
      <c r="L12" s="18"/>
      <c r="M12" s="24"/>
      <c r="N12" s="25">
        <f>B12*M12</f>
        <v>0</v>
      </c>
      <c r="O12" s="21"/>
      <c r="P12" s="24"/>
      <c r="Q12" s="50">
        <f>P12*B12</f>
        <v>0</v>
      </c>
      <c r="R12" s="53">
        <f>+Q12+N12+K12+H12+E12</f>
        <v>0</v>
      </c>
      <c r="T12" s="47"/>
    </row>
    <row r="13" spans="1:20" s="11" customFormat="1" ht="30.6" customHeight="1" x14ac:dyDescent="0.3">
      <c r="A13" s="26" t="s">
        <v>11</v>
      </c>
      <c r="B13" s="27">
        <v>12</v>
      </c>
      <c r="C13" s="18"/>
      <c r="D13" s="28"/>
      <c r="E13" s="25">
        <f>D13*B13*C13</f>
        <v>0</v>
      </c>
      <c r="F13" s="18"/>
      <c r="G13" s="28"/>
      <c r="H13" s="25">
        <f>B13*G13</f>
        <v>0</v>
      </c>
      <c r="I13" s="18"/>
      <c r="J13" s="28"/>
      <c r="K13" s="25">
        <f t="shared" ref="K13:K14" si="0">J13*B13</f>
        <v>0</v>
      </c>
      <c r="L13" s="18"/>
      <c r="M13" s="28"/>
      <c r="N13" s="25">
        <f t="shared" ref="N13:N14" si="1">B13*M13</f>
        <v>0</v>
      </c>
      <c r="O13" s="21">
        <f>+O11</f>
        <v>0</v>
      </c>
      <c r="P13" s="28"/>
      <c r="Q13" s="50">
        <f t="shared" ref="Q13:Q14" si="2">P13*B13</f>
        <v>0</v>
      </c>
      <c r="R13" s="53">
        <f>+Q13+N13+K13+H13+E13</f>
        <v>0</v>
      </c>
      <c r="T13" s="47"/>
    </row>
    <row r="14" spans="1:20" s="11" customFormat="1" ht="30.6" customHeight="1" x14ac:dyDescent="0.3">
      <c r="A14" s="26" t="s">
        <v>9</v>
      </c>
      <c r="B14" s="27">
        <v>12</v>
      </c>
      <c r="C14" s="29"/>
      <c r="D14" s="28"/>
      <c r="E14" s="25">
        <f t="shared" ref="E14" si="3">D14*B14</f>
        <v>0</v>
      </c>
      <c r="F14" s="29"/>
      <c r="G14" s="28"/>
      <c r="H14" s="25">
        <f>B14*G14</f>
        <v>0</v>
      </c>
      <c r="I14" s="29"/>
      <c r="J14" s="28"/>
      <c r="K14" s="25">
        <f t="shared" si="0"/>
        <v>0</v>
      </c>
      <c r="L14" s="29"/>
      <c r="M14" s="28"/>
      <c r="N14" s="25">
        <f t="shared" si="1"/>
        <v>0</v>
      </c>
      <c r="O14" s="30"/>
      <c r="P14" s="28"/>
      <c r="Q14" s="50">
        <f t="shared" si="2"/>
        <v>0</v>
      </c>
      <c r="R14" s="53">
        <f>+Q14+N14+K14+H14+E14</f>
        <v>0</v>
      </c>
      <c r="T14" s="47"/>
    </row>
    <row r="15" spans="1:20" s="11" customFormat="1" ht="30.6" customHeight="1" thickBot="1" x14ac:dyDescent="0.35">
      <c r="A15" s="31" t="s">
        <v>15</v>
      </c>
      <c r="B15" s="55"/>
      <c r="C15" s="56"/>
      <c r="D15" s="57">
        <f>(C11*D11)+D12+D13+D14</f>
        <v>0</v>
      </c>
      <c r="E15" s="58"/>
      <c r="F15" s="59"/>
      <c r="G15" s="57">
        <f>(F11*G11)+G12+G13+G14</f>
        <v>0</v>
      </c>
      <c r="H15" s="58"/>
      <c r="I15" s="59"/>
      <c r="J15" s="57">
        <f>(I11*J11)+J12+J13+J14</f>
        <v>0</v>
      </c>
      <c r="K15" s="58"/>
      <c r="L15" s="59"/>
      <c r="M15" s="57">
        <f>(L11*M11)+M12+M13+M14</f>
        <v>0</v>
      </c>
      <c r="N15" s="58"/>
      <c r="O15" s="56"/>
      <c r="P15" s="57">
        <f>(O11*P11)+P12+P13+P14</f>
        <v>0</v>
      </c>
      <c r="Q15" s="60"/>
      <c r="R15" s="51"/>
    </row>
    <row r="16" spans="1:20" s="11" customFormat="1" ht="76.8" customHeight="1" thickBot="1" x14ac:dyDescent="0.35">
      <c r="A16" s="61" t="s">
        <v>30</v>
      </c>
      <c r="B16" s="32"/>
      <c r="C16" s="33"/>
      <c r="D16" s="34"/>
      <c r="E16" s="35">
        <f>+D16*C16</f>
        <v>0</v>
      </c>
      <c r="F16" s="36"/>
      <c r="G16" s="34"/>
      <c r="H16" s="35">
        <f>+F16*G16</f>
        <v>0</v>
      </c>
      <c r="I16" s="36"/>
      <c r="J16" s="34"/>
      <c r="K16" s="35">
        <f>+I16*J16</f>
        <v>0</v>
      </c>
      <c r="L16" s="36"/>
      <c r="M16" s="34"/>
      <c r="N16" s="35">
        <f>+L16*M16</f>
        <v>0</v>
      </c>
      <c r="O16" s="33"/>
      <c r="P16" s="34"/>
      <c r="Q16" s="35">
        <f>+O16*P16</f>
        <v>0</v>
      </c>
      <c r="R16" s="53">
        <f>+Q16+N16+K16+H16+E16</f>
        <v>0</v>
      </c>
      <c r="T16" s="47"/>
    </row>
    <row r="17" spans="1:20" s="11" customFormat="1" ht="30.6" customHeight="1" x14ac:dyDescent="0.3">
      <c r="B17" s="37"/>
      <c r="C17" s="38"/>
      <c r="D17" s="39" t="s">
        <v>16</v>
      </c>
      <c r="E17" s="40">
        <f>+E11+E12+E13+E14+E16</f>
        <v>0</v>
      </c>
      <c r="F17" s="38"/>
      <c r="G17" s="39" t="s">
        <v>16</v>
      </c>
      <c r="H17" s="40">
        <f>+H11+H12+H13+H14+H16</f>
        <v>0</v>
      </c>
      <c r="I17" s="38"/>
      <c r="J17" s="39" t="s">
        <v>16</v>
      </c>
      <c r="K17" s="40">
        <f>+K11+K12+K13+K14+K16</f>
        <v>0</v>
      </c>
      <c r="L17" s="38"/>
      <c r="M17" s="39" t="s">
        <v>16</v>
      </c>
      <c r="N17" s="48">
        <f>+N11+N12+N13+N14+N16</f>
        <v>0</v>
      </c>
      <c r="O17" s="38"/>
      <c r="P17" s="39" t="s">
        <v>16</v>
      </c>
      <c r="Q17" s="48">
        <f>+Q11+Q12+Q13+Q14+Q16</f>
        <v>0</v>
      </c>
      <c r="R17" s="52">
        <f>+Q17+N17+K17+H17+E17</f>
        <v>0</v>
      </c>
      <c r="T17" s="47"/>
    </row>
    <row r="18" spans="1:20" s="11" customFormat="1" ht="30.6" customHeight="1" x14ac:dyDescent="0.3">
      <c r="C18" s="41"/>
      <c r="D18" s="42" t="s">
        <v>2</v>
      </c>
      <c r="E18" s="43">
        <f>E15+E17*15/100</f>
        <v>0</v>
      </c>
      <c r="F18" s="41"/>
      <c r="G18" s="42" t="s">
        <v>2</v>
      </c>
      <c r="H18" s="43">
        <f>H15+H17*15/100</f>
        <v>0</v>
      </c>
      <c r="I18" s="41"/>
      <c r="J18" s="42" t="s">
        <v>2</v>
      </c>
      <c r="K18" s="43">
        <f>K15+K17*15/100</f>
        <v>0</v>
      </c>
      <c r="L18" s="41"/>
      <c r="M18" s="42" t="s">
        <v>2</v>
      </c>
      <c r="N18" s="43">
        <f>N15+N17*15/100</f>
        <v>0</v>
      </c>
      <c r="O18" s="41"/>
      <c r="P18" s="42" t="s">
        <v>2</v>
      </c>
      <c r="Q18" s="43">
        <f>Q15+Q17*15/100</f>
        <v>0</v>
      </c>
      <c r="R18" s="53">
        <f>+Q18+N18+K18+H18+E18</f>
        <v>0</v>
      </c>
      <c r="T18" s="47"/>
    </row>
    <row r="19" spans="1:20" s="11" customFormat="1" ht="30.6" customHeight="1" thickBot="1" x14ac:dyDescent="0.35">
      <c r="C19" s="44"/>
      <c r="D19" s="45" t="s">
        <v>17</v>
      </c>
      <c r="E19" s="46">
        <f>E17*1.15</f>
        <v>0</v>
      </c>
      <c r="F19" s="44"/>
      <c r="G19" s="45" t="s">
        <v>17</v>
      </c>
      <c r="H19" s="46">
        <f>H17*1.15</f>
        <v>0</v>
      </c>
      <c r="I19" s="44"/>
      <c r="J19" s="45" t="s">
        <v>17</v>
      </c>
      <c r="K19" s="46">
        <f>K17*1.15</f>
        <v>0</v>
      </c>
      <c r="L19" s="44"/>
      <c r="M19" s="45" t="s">
        <v>17</v>
      </c>
      <c r="N19" s="46">
        <f>N17*1.15</f>
        <v>0</v>
      </c>
      <c r="O19" s="44"/>
      <c r="P19" s="45" t="s">
        <v>17</v>
      </c>
      <c r="Q19" s="46">
        <f>Q17*1.15</f>
        <v>0</v>
      </c>
      <c r="R19" s="53">
        <f>+R17+R18</f>
        <v>0</v>
      </c>
      <c r="T19" s="47"/>
    </row>
    <row r="20" spans="1:20" ht="23.4" x14ac:dyDescent="0.45">
      <c r="A20" s="1"/>
      <c r="F20" s="7"/>
      <c r="G20" s="7"/>
      <c r="H20" s="8"/>
    </row>
    <row r="21" spans="1:20" s="65" customFormat="1" ht="23.4" customHeight="1" x14ac:dyDescent="0.3">
      <c r="A21" s="62" t="s">
        <v>19</v>
      </c>
      <c r="B21" s="62"/>
      <c r="C21" s="63"/>
      <c r="D21" s="64"/>
      <c r="E21" s="64"/>
    </row>
    <row r="22" spans="1:20" s="65" customFormat="1" ht="23.4" customHeight="1" x14ac:dyDescent="0.25">
      <c r="A22" s="82" t="s">
        <v>26</v>
      </c>
      <c r="B22" s="82"/>
      <c r="C22" s="82"/>
      <c r="D22" s="82"/>
      <c r="E22" s="82"/>
    </row>
    <row r="23" spans="1:20" s="65" customFormat="1" ht="23.4" customHeight="1" x14ac:dyDescent="0.25">
      <c r="A23" s="82" t="s">
        <v>27</v>
      </c>
      <c r="B23" s="82"/>
      <c r="C23" s="82"/>
      <c r="D23" s="82"/>
      <c r="E23" s="82"/>
    </row>
    <row r="24" spans="1:20" s="65" customFormat="1" ht="23.4" customHeight="1" x14ac:dyDescent="0.25">
      <c r="A24" s="82" t="s">
        <v>20</v>
      </c>
      <c r="B24" s="82"/>
      <c r="C24" s="82"/>
      <c r="D24" s="82"/>
      <c r="E24" s="82"/>
    </row>
    <row r="25" spans="1:20" s="65" customFormat="1" ht="20.399999999999999" customHeight="1" x14ac:dyDescent="0.25">
      <c r="A25" s="66"/>
      <c r="B25" s="67"/>
      <c r="C25" s="68"/>
      <c r="D25" s="64"/>
      <c r="E25" s="64"/>
    </row>
    <row r="26" spans="1:20" s="65" customFormat="1" ht="20.399999999999999" customHeight="1" x14ac:dyDescent="0.3">
      <c r="A26" s="69" t="s">
        <v>25</v>
      </c>
      <c r="B26" s="79" t="s">
        <v>21</v>
      </c>
      <c r="C26" s="80"/>
      <c r="D26" s="80"/>
      <c r="E26" s="81"/>
    </row>
    <row r="27" spans="1:20" s="65" customFormat="1" ht="15.6" x14ac:dyDescent="0.3">
      <c r="A27" s="69"/>
      <c r="B27" s="73" t="s">
        <v>21</v>
      </c>
      <c r="C27" s="74"/>
      <c r="D27" s="74"/>
      <c r="E27" s="75"/>
    </row>
    <row r="28" spans="1:20" s="65" customFormat="1" ht="15.6" x14ac:dyDescent="0.3">
      <c r="A28" s="69" t="s">
        <v>22</v>
      </c>
      <c r="B28" s="73" t="s">
        <v>21</v>
      </c>
      <c r="C28" s="74"/>
      <c r="D28" s="74"/>
      <c r="E28" s="75"/>
    </row>
    <row r="29" spans="1:20" s="65" customFormat="1" ht="15.6" x14ac:dyDescent="0.3">
      <c r="A29" s="69"/>
      <c r="B29" s="70"/>
      <c r="C29" s="76" t="s">
        <v>21</v>
      </c>
      <c r="D29" s="76"/>
      <c r="E29" s="75"/>
    </row>
    <row r="30" spans="1:20" s="65" customFormat="1" ht="15.6" x14ac:dyDescent="0.3">
      <c r="A30" s="69" t="s">
        <v>23</v>
      </c>
      <c r="B30" s="73" t="s">
        <v>21</v>
      </c>
      <c r="C30" s="74"/>
      <c r="D30" s="74"/>
      <c r="E30" s="75"/>
    </row>
    <row r="31" spans="1:20" s="65" customFormat="1" ht="15.6" x14ac:dyDescent="0.3">
      <c r="A31" s="69"/>
      <c r="B31" s="73" t="s">
        <v>21</v>
      </c>
      <c r="C31" s="74"/>
      <c r="D31" s="74"/>
      <c r="E31" s="75"/>
    </row>
    <row r="32" spans="1:20" s="65" customFormat="1" ht="15.6" x14ac:dyDescent="0.3">
      <c r="A32" s="69"/>
      <c r="B32" s="70"/>
      <c r="C32" s="76" t="s">
        <v>21</v>
      </c>
      <c r="D32" s="76"/>
      <c r="E32" s="75"/>
    </row>
    <row r="33" spans="1:11" s="65" customFormat="1" ht="15.6" x14ac:dyDescent="0.3">
      <c r="A33" s="69" t="s">
        <v>24</v>
      </c>
      <c r="B33" s="73" t="s">
        <v>21</v>
      </c>
      <c r="C33" s="74"/>
      <c r="D33" s="74"/>
      <c r="E33" s="75"/>
    </row>
    <row r="34" spans="1:11" s="65" customFormat="1" ht="15" x14ac:dyDescent="0.25">
      <c r="A34" s="71"/>
      <c r="B34" s="72"/>
      <c r="C34" s="77"/>
      <c r="D34" s="77"/>
      <c r="E34" s="78"/>
    </row>
    <row r="35" spans="1:11" ht="20.399999999999999" x14ac:dyDescent="0.35">
      <c r="A35" s="3"/>
      <c r="B35" s="3"/>
      <c r="C35" s="4"/>
      <c r="D35" s="2"/>
      <c r="E35" s="2"/>
      <c r="F35" s="2"/>
      <c r="G35" s="2"/>
      <c r="H35" s="2"/>
      <c r="I35" s="6"/>
      <c r="J35" s="1"/>
      <c r="K35" s="2"/>
    </row>
    <row r="36" spans="1:11" ht="20.399999999999999" x14ac:dyDescent="0.35">
      <c r="A36" s="3"/>
      <c r="B36" s="3"/>
      <c r="C36" s="3"/>
      <c r="I36" s="6"/>
      <c r="J36" s="9"/>
    </row>
    <row r="37" spans="1:11" ht="15.6" x14ac:dyDescent="0.3">
      <c r="I37" s="6"/>
      <c r="J37" s="1"/>
    </row>
    <row r="38" spans="1:11" ht="15.6" x14ac:dyDescent="0.3">
      <c r="I38" s="6"/>
      <c r="J38" s="1"/>
    </row>
    <row r="39" spans="1:11" ht="15.6" x14ac:dyDescent="0.3">
      <c r="I39" s="6"/>
      <c r="J39" s="1"/>
    </row>
  </sheetData>
  <mergeCells count="18">
    <mergeCell ref="A22:E22"/>
    <mergeCell ref="A23:E23"/>
    <mergeCell ref="A24:E24"/>
    <mergeCell ref="O9:Q9"/>
    <mergeCell ref="A4:Q7"/>
    <mergeCell ref="C9:E9"/>
    <mergeCell ref="F9:H9"/>
    <mergeCell ref="I9:K9"/>
    <mergeCell ref="L9:N9"/>
    <mergeCell ref="B31:E31"/>
    <mergeCell ref="C32:E32"/>
    <mergeCell ref="B33:E33"/>
    <mergeCell ref="C34:E34"/>
    <mergeCell ref="B26:E26"/>
    <mergeCell ref="B27:E27"/>
    <mergeCell ref="B28:E28"/>
    <mergeCell ref="C29:E29"/>
    <mergeCell ref="B30:E30"/>
  </mergeCells>
  <phoneticPr fontId="7" type="noConversion"/>
  <pageMargins left="0.7" right="0.7" top="0.75" bottom="0.75" header="0.3" footer="0.3"/>
  <pageSetup scale="40" orientation="landscape" r:id="rId1"/>
</worksheet>
</file>

<file path=docMetadata/LabelInfo.xml><?xml version="1.0" encoding="utf-8"?>
<clbl:labelList xmlns:clbl="http://schemas.microsoft.com/office/2020/mipLabelMetadata">
  <clbl:label id="{d574e40e-00be-474f-9a07-38ce77bc3011}" enabled="1" method="Standard" siteId="{b23e616c-123f-4dbd-b946-f59a6d2734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KZN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Rapula Sathekge</dc:creator>
  <cp:lastModifiedBy>Jackie Kwinika</cp:lastModifiedBy>
  <cp:lastPrinted>2018-07-26T06:34:51Z</cp:lastPrinted>
  <dcterms:created xsi:type="dcterms:W3CDTF">2017-10-23T10:14:54Z</dcterms:created>
  <dcterms:modified xsi:type="dcterms:W3CDTF">2025-05-09T06:19:01Z</dcterms:modified>
</cp:coreProperties>
</file>